
<file path=[Content_Types].xml><?xml version="1.0" encoding="utf-8"?>
<Types xmlns="http://schemas.openxmlformats.org/package/2006/content-types">
  <Default Extension="xml" ContentType="application/xml"/>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24426"/>
  <workbookPr showInkAnnotation="0" autoCompressPictures="0"/>
  <bookViews>
    <workbookView xWindow="0" yWindow="0" windowWidth="25600" windowHeight="16520" tabRatio="500"/>
  </bookViews>
  <sheets>
    <sheet name="Sheet1" sheetId="1" r:id="rId1"/>
  </sheets>
  <calcPr calcId="140001" concurrentCalc="0"/>
  <extLst>
    <ext xmlns:mx="http://schemas.microsoft.com/office/mac/excel/2008/main" uri="{7523E5D3-25F3-A5E0-1632-64F254C22452}">
      <mx:ArchID Flags="2"/>
    </ext>
  </extLst>
</workbook>
</file>

<file path=xl/calcChain.xml><?xml version="1.0" encoding="utf-8"?>
<calcChain xmlns="http://schemas.openxmlformats.org/spreadsheetml/2006/main">
  <c r="AD19" i="1" l="1"/>
  <c r="AC19" i="1"/>
  <c r="AB19" i="1"/>
  <c r="AD18" i="1"/>
  <c r="AC18" i="1"/>
  <c r="AB18" i="1"/>
  <c r="Y19" i="1"/>
  <c r="AD20" i="1"/>
  <c r="AC20" i="1"/>
  <c r="AB20" i="1"/>
  <c r="AA19" i="1"/>
  <c r="Z19" i="1"/>
  <c r="AA18" i="1"/>
  <c r="Z18" i="1"/>
  <c r="Y18" i="1"/>
</calcChain>
</file>

<file path=xl/sharedStrings.xml><?xml version="1.0" encoding="utf-8"?>
<sst xmlns="http://schemas.openxmlformats.org/spreadsheetml/2006/main" count="59" uniqueCount="55">
  <si>
    <t>Eppi ID</t>
  </si>
  <si>
    <t>TITLE</t>
  </si>
  <si>
    <t>AUTHOR</t>
  </si>
  <si>
    <t>JOURNAL</t>
  </si>
  <si>
    <t>YEAR</t>
  </si>
  <si>
    <t>VOLUME</t>
  </si>
  <si>
    <t>PAGE START-PAGE END</t>
  </si>
  <si>
    <t>AUTHOR E-MAIL</t>
  </si>
  <si>
    <t>STUDY COUNTRY</t>
  </si>
  <si>
    <t>LOCATION SITE/NAME</t>
  </si>
  <si>
    <t>LATITUDE</t>
  </si>
  <si>
    <t>LONGITUDE</t>
  </si>
  <si>
    <t>KÖPPEN CLIMATE ZONE</t>
  </si>
  <si>
    <t>Effects of reduced or no tillage practices on C sequestration in soils in temperate regions</t>
  </si>
  <si>
    <t xml:space="preserve">Metay A ; Mary B ; Arrouays D ; Labreuche J ; Martin M ; Nicolardot B ; Germon J C; </t>
  </si>
  <si>
    <t>Canadian Journal of Soil Science</t>
  </si>
  <si>
    <t>623-634</t>
  </si>
  <si>
    <t>jc.germon@dijon.inra.fr</t>
  </si>
  <si>
    <t>France</t>
  </si>
  <si>
    <t>Boigneville</t>
  </si>
  <si>
    <t>Cfb</t>
  </si>
  <si>
    <t>INTERVENTION (crop rotation / fertiliser / amendments / catch crop / tillage / multiple / farming system)</t>
  </si>
  <si>
    <t>NUMBER OF TREATMENTS</t>
  </si>
  <si>
    <t>WHICH TREATMENTS</t>
  </si>
  <si>
    <t>crop rotation / tillage</t>
  </si>
  <si>
    <t>3*3 (though 2*3 here)</t>
  </si>
  <si>
    <t>labour, travail superficiel et semis direct/(conventional tillage / shallow tillage / direct drilling)/ wheat, maize, and a combination</t>
  </si>
  <si>
    <t>DATA LOCATION</t>
  </si>
  <si>
    <t>BULK DENSITY (measured / calculated / not present)</t>
  </si>
  <si>
    <t>VARIANCE PRESENTED</t>
  </si>
  <si>
    <t>Variability Measure</t>
  </si>
  <si>
    <t>CRITICAL APPRAISAL, PRELIMINARY COMMENT</t>
  </si>
  <si>
    <t>Figure 2</t>
  </si>
  <si>
    <t>yes + time series</t>
  </si>
  <si>
    <t>SD</t>
  </si>
  <si>
    <t>Good (I think - it's in French)</t>
  </si>
  <si>
    <t>Figure 2. Evolution des stocks de carbone du sol au cours du temps selon le mode de travail du sol sur l’essai longue dure´e de
Boigneville (t C.ha 1, sur la base d’une masse de terre de 3900 t ha 1). Les barres d’erreur indiquent les valeurs d’e´cart type pour les
donne´es relatives a` la rotation maı¨s-ble´ .[translated:Evolution over time soil carbon stocks depending on the mode of tillage on Boigneville long duration test (t C / ha ?, based on a land mass of 3,900 t / ha?). Error bars indicate the standard deviation values for the data relating to the rotation corn wheat.]</t>
  </si>
  <si>
    <t>SC (t/ha)</t>
  </si>
  <si>
    <t>Year</t>
  </si>
  <si>
    <t>Shallow tillage [travail superficiel]</t>
  </si>
  <si>
    <t>Ploughing [labour]</t>
  </si>
  <si>
    <t>Direct drilling [semis direct]</t>
  </si>
  <si>
    <t>Bulk density doesn't appear to be measured (in French)</t>
  </si>
  <si>
    <t>Concernant les pratiques culturales, le semis direct ne comporte aucun travail du sol, excepté celui réalisé par le disque du semoir. Le travail superficiel effectué pendant les 10 premières années à une profondeur moyenne de 10 cm a é té progressivement amené à 5 cm et est principalement ré alisé à l’aide d’outils animés de type Rotavator. Le labour dans les parcelles concernées est pratiqué depuis le début de l’essai à une profondeur moyenne de 23 cm. Les résidus de culture sont laissés sur le champ après la récolte jusqu’à l’enfouissement par labour dans les parcelles labourées, partiellement mélangés avec les techniques de travail superficiel ou maintenus en surface dans les parcelles en semis direct. [translated: Concerning cultural practices, direct seeding involves no tillage, except that achieved by the drill drive. The superficial work performed during the first 10 years at an average depth of 10 cm é side gradually led to 5 cm and is mostly re Alisé using animated tools Rotavator type. Ploughing in the parcels concerned practiced since the beginning of the test at an average depth of 23 cm. Crop residues are left on the field after harvest to landfill by plowing in the plowed plots, partially mixed with superficial work techniques or maintained on the surface in no-till plots.]</t>
  </si>
  <si>
    <t>ES (Mg/ha)</t>
  </si>
  <si>
    <t>mean</t>
  </si>
  <si>
    <t>n</t>
  </si>
  <si>
    <t>Depth correction</t>
  </si>
  <si>
    <t>NT</t>
  </si>
  <si>
    <t>RT</t>
  </si>
  <si>
    <t>CT</t>
  </si>
  <si>
    <t>NT-CT</t>
  </si>
  <si>
    <t>RT-CT</t>
  </si>
  <si>
    <t>NT-RT</t>
  </si>
  <si>
    <t>0-30</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</si>
</sst>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2"/>
      <color theme="1"/>
      <name val="Calibri"/>
      <family val="2"/>
      <scheme val="minor"/>
    </font>
    <font>
      <b/>
      <sz val="12"/>
      <name val="Calibri"/>
      <family val="2"/>
      <scheme val="minor"/>
    </font>
    <font>
      <sz val="12"/>
      <name val="Calibri"/>
      <family val="2"/>
      <scheme val="minor"/>
    </font>
    <font>
      <u/>
      <sz val="12"/>
      <color theme="10"/>
      <name val="Calibri"/>
      <family val="2"/>
      <scheme val="minor"/>
    </font>
    <font>
      <u/>
      <sz val="12"/>
      <color theme="11"/>
      <name val="Calibri"/>
      <family val="2"/>
      <scheme val="minor"/>
    </font>
    <font>
      <b/>
      <sz val="12"/>
      <color theme="1"/>
      <name val="Calibri"/>
      <family val="2"/>
      <scheme val="minor"/>
    </font>
  </fonts>
  <fills count="3">
    <fill>
      <patternFill patternType="none"/>
    </fill>
    <fill>
      <patternFill patternType="gray125"/>
    </fill>
    <fill>
      <patternFill patternType="solid">
        <fgColor theme="6" tint="0.79998168889431442"/>
        <bgColor indexed="64"/>
      </patternFill>
    </fill>
  </fills>
  <borders count="1">
    <border>
      <left/>
      <right/>
      <top/>
      <bottom/>
      <diagonal/>
    </border>
  </borders>
  <cellStyleXfs count="17">
    <xf numFmtId="0" fontId="0" fillId="0" borderId="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cellStyleXfs>
  <cellXfs count="12">
    <xf numFmtId="0" fontId="0" fillId="0" borderId="0" xfId="0"/>
    <xf numFmtId="0" fontId="1" fillId="0" borderId="0" xfId="0" applyFont="1" applyFill="1" applyBorder="1" applyAlignment="1">
      <alignment vertical="top"/>
    </xf>
    <xf numFmtId="0" fontId="1" fillId="0" borderId="0" xfId="0" applyFont="1" applyFill="1" applyBorder="1" applyAlignment="1">
      <alignment horizontal="left" vertical="top"/>
    </xf>
    <xf numFmtId="49" fontId="1" fillId="0" borderId="0" xfId="0" applyNumberFormat="1" applyFont="1" applyFill="1" applyBorder="1" applyAlignment="1">
      <alignment vertical="top"/>
    </xf>
    <xf numFmtId="0" fontId="1" fillId="0" borderId="0" xfId="0" applyNumberFormat="1" applyFont="1" applyFill="1" applyBorder="1" applyAlignment="1">
      <alignment vertical="top"/>
    </xf>
    <xf numFmtId="0" fontId="2" fillId="0" borderId="0" xfId="0" applyFont="1" applyFill="1" applyAlignment="1"/>
    <xf numFmtId="0" fontId="2" fillId="0" borderId="0" xfId="0" applyFont="1" applyFill="1" applyAlignment="1">
      <alignment horizontal="left" vertical="top"/>
    </xf>
    <xf numFmtId="49" fontId="2" fillId="0" borderId="0" xfId="0" applyNumberFormat="1" applyFont="1" applyFill="1" applyAlignment="1"/>
    <xf numFmtId="0" fontId="2" fillId="0" borderId="0" xfId="0" applyNumberFormat="1" applyFont="1" applyFill="1" applyAlignment="1"/>
    <xf numFmtId="0" fontId="2" fillId="0" borderId="0" xfId="0" applyFont="1" applyFill="1" applyBorder="1" applyAlignment="1">
      <alignment vertical="top"/>
    </xf>
    <xf numFmtId="0" fontId="5" fillId="2" borderId="0" xfId="0" applyFont="1" applyFill="1"/>
    <xf numFmtId="0" fontId="0" fillId="0" borderId="0" xfId="0" applyAlignment="1">
      <alignment wrapText="1"/>
    </xf>
  </cellXfs>
  <cellStyles count="17">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4" Type="http://schemas.openxmlformats.org/officeDocument/2006/relationships/sharedStrings" Target="sharedStrings.xml"/><Relationship Id="rId5" Type="http://schemas.openxmlformats.org/officeDocument/2006/relationships/calcChain" Target="calcChain.xml"/><Relationship Id="rId1" Type="http://schemas.openxmlformats.org/officeDocument/2006/relationships/worksheet" Target="worksheets/sheet1.xml"/><Relationship Id="rId2"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21"/>
  <sheetViews>
    <sheetView tabSelected="1" topLeftCell="T1" zoomScale="91" zoomScaleNormal="91" zoomScalePageLayoutView="91" workbookViewId="0">
      <selection activeCell="AE19" sqref="AE19"/>
    </sheetView>
  </sheetViews>
  <sheetFormatPr baseColWidth="10" defaultColWidth="11" defaultRowHeight="15" x14ac:dyDescent="0"/>
  <sheetData>
    <row r="1" spans="1:29">
      <c r="A1" s="1" t="s">
        <v>0</v>
      </c>
      <c r="B1" s="2" t="s">
        <v>1</v>
      </c>
      <c r="C1" s="1" t="s">
        <v>2</v>
      </c>
      <c r="D1" s="1" t="s">
        <v>3</v>
      </c>
      <c r="E1" s="1" t="s">
        <v>4</v>
      </c>
      <c r="F1" s="1" t="s">
        <v>5</v>
      </c>
      <c r="G1" s="3" t="s">
        <v>6</v>
      </c>
      <c r="H1" s="1" t="s">
        <v>7</v>
      </c>
      <c r="I1" s="1" t="s">
        <v>8</v>
      </c>
      <c r="J1" s="1" t="s">
        <v>9</v>
      </c>
      <c r="K1" s="4" t="s">
        <v>10</v>
      </c>
      <c r="L1" s="4" t="s">
        <v>11</v>
      </c>
      <c r="M1" s="1" t="s">
        <v>12</v>
      </c>
      <c r="N1" s="1" t="s">
        <v>21</v>
      </c>
      <c r="O1" s="1" t="s">
        <v>22</v>
      </c>
      <c r="P1" s="1" t="s">
        <v>23</v>
      </c>
      <c r="Q1" s="1" t="s">
        <v>27</v>
      </c>
      <c r="R1" s="1" t="s">
        <v>28</v>
      </c>
      <c r="S1" s="1" t="s">
        <v>29</v>
      </c>
      <c r="T1" s="1" t="s">
        <v>30</v>
      </c>
      <c r="U1" s="1" t="s">
        <v>31</v>
      </c>
      <c r="W1" s="9" t="s">
        <v>36</v>
      </c>
    </row>
    <row r="2" spans="1:29">
      <c r="A2" s="5">
        <v>10244333</v>
      </c>
      <c r="B2" s="6" t="s">
        <v>13</v>
      </c>
      <c r="C2" s="5" t="s">
        <v>14</v>
      </c>
      <c r="D2" s="5" t="s">
        <v>15</v>
      </c>
      <c r="E2" s="5">
        <v>2009</v>
      </c>
      <c r="F2" s="5">
        <v>89</v>
      </c>
      <c r="G2" s="7" t="s">
        <v>16</v>
      </c>
      <c r="H2" s="5" t="s">
        <v>17</v>
      </c>
      <c r="I2" s="5" t="s">
        <v>18</v>
      </c>
      <c r="J2" s="5" t="s">
        <v>19</v>
      </c>
      <c r="K2" s="8">
        <v>48.55</v>
      </c>
      <c r="L2" s="8">
        <v>2.617</v>
      </c>
      <c r="M2" s="5" t="s">
        <v>20</v>
      </c>
      <c r="N2" s="5" t="s">
        <v>24</v>
      </c>
      <c r="O2" s="5" t="s">
        <v>25</v>
      </c>
      <c r="P2" s="5" t="s">
        <v>26</v>
      </c>
      <c r="Q2" s="5" t="s">
        <v>32</v>
      </c>
      <c r="R2" s="5"/>
      <c r="S2" s="5" t="s">
        <v>33</v>
      </c>
      <c r="T2" s="5" t="s">
        <v>34</v>
      </c>
      <c r="U2" s="5" t="s">
        <v>35</v>
      </c>
      <c r="W2" s="5" t="s">
        <v>37</v>
      </c>
    </row>
    <row r="3" spans="1:29">
      <c r="W3" t="s">
        <v>38</v>
      </c>
      <c r="X3" t="s">
        <v>40</v>
      </c>
      <c r="Y3" t="s">
        <v>34</v>
      </c>
      <c r="Z3" t="s">
        <v>39</v>
      </c>
      <c r="AA3" t="s">
        <v>34</v>
      </c>
      <c r="AB3" t="s">
        <v>41</v>
      </c>
      <c r="AC3" t="s">
        <v>34</v>
      </c>
    </row>
    <row r="4" spans="1:29">
      <c r="A4" s="11" t="s">
        <v>43</v>
      </c>
      <c r="B4" s="11"/>
      <c r="C4" s="11"/>
      <c r="D4" s="11"/>
      <c r="E4" s="11"/>
      <c r="F4" s="11"/>
      <c r="G4" s="11"/>
      <c r="H4" s="11"/>
      <c r="I4" s="11"/>
      <c r="J4" s="11"/>
      <c r="K4" s="11"/>
      <c r="L4" s="11"/>
      <c r="M4" s="11"/>
      <c r="N4" s="11"/>
      <c r="O4" s="11"/>
      <c r="P4" s="11"/>
      <c r="Q4" s="11"/>
      <c r="R4" s="11"/>
      <c r="S4" s="11"/>
      <c r="W4">
        <v>1970</v>
      </c>
      <c r="X4">
        <v>39.961722488038198</v>
      </c>
      <c r="Y4">
        <v>1.665071770335004</v>
      </c>
      <c r="Z4">
        <v>39.866028708133904</v>
      </c>
      <c r="AA4">
        <v>0.76555023923449994</v>
      </c>
      <c r="AB4">
        <v>40.248803827751097</v>
      </c>
      <c r="AC4">
        <v>0.89952153110050403</v>
      </c>
    </row>
    <row r="5" spans="1:29">
      <c r="A5" s="11"/>
      <c r="B5" s="11"/>
      <c r="C5" s="11"/>
      <c r="D5" s="11"/>
      <c r="E5" s="11"/>
      <c r="F5" s="11"/>
      <c r="G5" s="11"/>
      <c r="H5" s="11"/>
      <c r="I5" s="11"/>
      <c r="J5" s="11"/>
      <c r="K5" s="11"/>
      <c r="L5" s="11"/>
      <c r="M5" s="11"/>
      <c r="N5" s="11"/>
      <c r="O5" s="11"/>
      <c r="P5" s="11"/>
      <c r="Q5" s="11"/>
      <c r="R5" s="11"/>
      <c r="S5" s="11"/>
      <c r="W5">
        <v>1974</v>
      </c>
      <c r="X5">
        <v>40.421052631578902</v>
      </c>
      <c r="Y5">
        <v>2.6028708133970966</v>
      </c>
      <c r="Z5">
        <v>42.698564593301398</v>
      </c>
      <c r="AA5">
        <v>0.70813397129190037</v>
      </c>
      <c r="AB5">
        <v>41.397129186602797</v>
      </c>
      <c r="AC5">
        <v>1.1866028708134024</v>
      </c>
    </row>
    <row r="6" spans="1:29">
      <c r="A6" s="11"/>
      <c r="B6" s="11"/>
      <c r="C6" s="11"/>
      <c r="D6" s="11"/>
      <c r="E6" s="11"/>
      <c r="F6" s="11"/>
      <c r="G6" s="11"/>
      <c r="H6" s="11"/>
      <c r="I6" s="11"/>
      <c r="J6" s="11"/>
      <c r="K6" s="11"/>
      <c r="L6" s="11"/>
      <c r="M6" s="11"/>
      <c r="N6" s="11"/>
      <c r="O6" s="11"/>
      <c r="P6" s="11"/>
      <c r="Q6" s="11"/>
      <c r="R6" s="11"/>
      <c r="S6" s="11"/>
      <c r="W6">
        <v>1978</v>
      </c>
      <c r="X6">
        <v>40.401913875597998</v>
      </c>
      <c r="Y6">
        <v>1.9521531100479024</v>
      </c>
      <c r="Z6">
        <v>42.660287081339703</v>
      </c>
      <c r="AA6">
        <v>1.301435406698495</v>
      </c>
      <c r="AB6">
        <v>41.052631578947299</v>
      </c>
      <c r="AC6">
        <v>3.2153110047847022</v>
      </c>
    </row>
    <row r="7" spans="1:29">
      <c r="A7" s="11"/>
      <c r="B7" s="11"/>
      <c r="C7" s="11"/>
      <c r="D7" s="11"/>
      <c r="E7" s="11"/>
      <c r="F7" s="11"/>
      <c r="G7" s="11"/>
      <c r="H7" s="11"/>
      <c r="I7" s="11"/>
      <c r="J7" s="11"/>
      <c r="K7" s="11"/>
      <c r="L7" s="11"/>
      <c r="M7" s="11"/>
      <c r="N7" s="11"/>
      <c r="O7" s="11"/>
      <c r="P7" s="11"/>
      <c r="Q7" s="11"/>
      <c r="R7" s="11"/>
      <c r="S7" s="11"/>
      <c r="W7">
        <v>1982</v>
      </c>
      <c r="X7">
        <v>40.516746411483197</v>
      </c>
      <c r="Y7">
        <v>2.3349282296651026</v>
      </c>
      <c r="Z7">
        <v>43.062200956937801</v>
      </c>
      <c r="AA7">
        <v>1.2440191387559025</v>
      </c>
      <c r="AB7">
        <v>41.779904306220097</v>
      </c>
      <c r="AC7">
        <v>1.6650717703349045</v>
      </c>
    </row>
    <row r="8" spans="1:29">
      <c r="A8" s="11"/>
      <c r="B8" s="11"/>
      <c r="C8" s="11"/>
      <c r="D8" s="11"/>
      <c r="E8" s="11"/>
      <c r="F8" s="11"/>
      <c r="G8" s="11"/>
      <c r="H8" s="11"/>
      <c r="I8" s="11"/>
      <c r="J8" s="11"/>
      <c r="K8" s="11"/>
      <c r="L8" s="11"/>
      <c r="M8" s="11"/>
      <c r="N8" s="11"/>
      <c r="O8" s="11"/>
      <c r="P8" s="11"/>
      <c r="Q8" s="11"/>
      <c r="R8" s="11"/>
      <c r="S8" s="11"/>
      <c r="W8">
        <v>1986</v>
      </c>
      <c r="X8">
        <v>41.511961722488003</v>
      </c>
      <c r="Y8">
        <v>4.2296650717702988</v>
      </c>
      <c r="Z8">
        <v>44.267942583732001</v>
      </c>
      <c r="AA8">
        <v>1.3588516746412012</v>
      </c>
      <c r="AB8">
        <v>43.311004784688897</v>
      </c>
      <c r="AC8">
        <v>2.488038277512004</v>
      </c>
    </row>
    <row r="9" spans="1:29">
      <c r="A9" s="11"/>
      <c r="B9" s="11"/>
      <c r="C9" s="11"/>
      <c r="D9" s="11"/>
      <c r="E9" s="11"/>
      <c r="F9" s="11"/>
      <c r="G9" s="11"/>
      <c r="H9" s="11"/>
      <c r="I9" s="11"/>
      <c r="J9" s="11"/>
      <c r="K9" s="11"/>
      <c r="L9" s="11"/>
      <c r="M9" s="11"/>
      <c r="N9" s="11"/>
      <c r="O9" s="11"/>
      <c r="P9" s="11"/>
      <c r="Q9" s="11"/>
      <c r="R9" s="11"/>
      <c r="S9" s="11"/>
      <c r="W9">
        <v>1990</v>
      </c>
      <c r="X9">
        <v>41.5311004784689</v>
      </c>
      <c r="Y9">
        <v>3.6555023923444026</v>
      </c>
      <c r="Z9">
        <v>46.870813397129098</v>
      </c>
      <c r="AA9">
        <v>2.7177033492823028</v>
      </c>
      <c r="AB9">
        <v>44.727272727272698</v>
      </c>
      <c r="AC9">
        <v>2.9090909090908994</v>
      </c>
    </row>
    <row r="10" spans="1:29">
      <c r="W10">
        <v>1994</v>
      </c>
      <c r="X10">
        <v>42.3540669856459</v>
      </c>
      <c r="Y10">
        <v>1.5693779904306027</v>
      </c>
      <c r="Z10">
        <v>46.4114832535885</v>
      </c>
      <c r="AA10">
        <v>0.95693779904299703</v>
      </c>
      <c r="AB10">
        <v>45.377990430621999</v>
      </c>
      <c r="AC10">
        <v>1.7416267942583019</v>
      </c>
    </row>
    <row r="11" spans="1:29">
      <c r="W11">
        <v>1998</v>
      </c>
      <c r="X11">
        <v>42.679425837320501</v>
      </c>
      <c r="Y11">
        <v>0.63157894736839637</v>
      </c>
      <c r="Z11">
        <v>45.569377990430603</v>
      </c>
      <c r="AA11">
        <v>1.1100478468898984</v>
      </c>
      <c r="AB11">
        <v>44.861244019138702</v>
      </c>
      <c r="AC11">
        <v>2.2966507177034003</v>
      </c>
    </row>
    <row r="14" spans="1:29">
      <c r="W14" t="s">
        <v>42</v>
      </c>
    </row>
    <row r="17" spans="23:30">
      <c r="W17" t="s">
        <v>44</v>
      </c>
      <c r="Y17" t="s">
        <v>48</v>
      </c>
      <c r="Z17" t="s">
        <v>49</v>
      </c>
      <c r="AA17" t="s">
        <v>50</v>
      </c>
      <c r="AB17" s="10" t="s">
        <v>51</v>
      </c>
      <c r="AC17" s="10" t="s">
        <v>52</v>
      </c>
      <c r="AD17" s="10" t="s">
        <v>53</v>
      </c>
    </row>
    <row r="18" spans="23:30">
      <c r="W18" t="s">
        <v>54</v>
      </c>
      <c r="X18" t="s">
        <v>45</v>
      </c>
      <c r="Y18">
        <f>AB11</f>
        <v>44.861244019138702</v>
      </c>
      <c r="Z18">
        <f>Z11</f>
        <v>45.569377990430603</v>
      </c>
      <c r="AA18">
        <f>X11</f>
        <v>42.679425837320501</v>
      </c>
      <c r="AB18" s="10">
        <f>Y18-AA18</f>
        <v>2.1818181818182012</v>
      </c>
      <c r="AC18" s="10">
        <f>Z18-AA18</f>
        <v>2.8899521531101016</v>
      </c>
      <c r="AD18" s="10">
        <f>Y18-Z18</f>
        <v>-0.70813397129190037</v>
      </c>
    </row>
    <row r="19" spans="23:30">
      <c r="X19" t="s">
        <v>34</v>
      </c>
      <c r="Y19">
        <f>AC11</f>
        <v>2.2966507177034003</v>
      </c>
      <c r="Z19">
        <f>AA11</f>
        <v>1.1100478468898984</v>
      </c>
      <c r="AA19">
        <f>Y11</f>
        <v>0.63157894736839637</v>
      </c>
      <c r="AB19" s="10">
        <f>SQRT((Y19^2+AA19^2)/2)</f>
        <v>1.6842648969040641</v>
      </c>
      <c r="AC19" s="10">
        <f>SQRT((Z19^2+AA19^2)/2)</f>
        <v>0.90307756841366371</v>
      </c>
      <c r="AD19" s="10">
        <f>SQRT((Z19^2+Y19^2)/2)</f>
        <v>1.8037198703668542</v>
      </c>
    </row>
    <row r="20" spans="23:30">
      <c r="X20" t="s">
        <v>46</v>
      </c>
      <c r="Y20">
        <v>8</v>
      </c>
      <c r="Z20">
        <v>8</v>
      </c>
      <c r="AA20">
        <v>8</v>
      </c>
      <c r="AB20" s="10">
        <f>Y20+AA20</f>
        <v>16</v>
      </c>
      <c r="AC20" s="10">
        <f>Z20+AA20</f>
        <v>16</v>
      </c>
      <c r="AD20" s="10">
        <f>Y20+Z20</f>
        <v>16</v>
      </c>
    </row>
    <row r="21" spans="23:30">
      <c r="X21" t="s">
        <v>47</v>
      </c>
      <c r="Y21">
        <v>1</v>
      </c>
      <c r="Z21">
        <v>1</v>
      </c>
      <c r="AA21">
        <v>1</v>
      </c>
      <c r="AB21" s="10">
        <v>1</v>
      </c>
      <c r="AC21" s="10">
        <v>1</v>
      </c>
      <c r="AD21" s="10">
        <v>1</v>
      </c>
    </row>
  </sheetData>
  <mergeCells count="1">
    <mergeCell ref="A4:S9"/>
  </mergeCells>
  <pageMargins left="0.75" right="0.75" top="1" bottom="1" header="0.5" footer="0.5"/>
  <pageSetup paperSize="9" orientation="portrait" horizontalDpi="4294967292" verticalDpi="429496729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Neal Haddaway</dc:creator>
  <cp:lastModifiedBy>Neal Haddaway</cp:lastModifiedBy>
  <dcterms:created xsi:type="dcterms:W3CDTF">2015-07-03T07:33:12Z</dcterms:created>
  <dcterms:modified xsi:type="dcterms:W3CDTF">2016-03-23T17:10:36Z</dcterms:modified>
</cp:coreProperties>
</file>